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4" i="1"/>
  <c r="F8"/>
  <c r="F10"/>
  <c r="F11" l="1"/>
  <c r="F12" l="1"/>
  <c r="F15" s="1"/>
  <c r="F16" l="1"/>
  <c r="F17" s="1"/>
  <c r="F18" s="1"/>
</calcChain>
</file>

<file path=xl/sharedStrings.xml><?xml version="1.0" encoding="utf-8"?>
<sst xmlns="http://schemas.openxmlformats.org/spreadsheetml/2006/main" count="49" uniqueCount="35">
  <si>
    <t>Vessel Capacity</t>
  </si>
  <si>
    <t>Litres</t>
  </si>
  <si>
    <t>Bar.G</t>
  </si>
  <si>
    <t>Bar.A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</si>
  <si>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</si>
  <si>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</si>
  <si>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</si>
  <si>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</si>
  <si>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</si>
  <si>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</si>
  <si>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</si>
  <si>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</si>
  <si>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</si>
  <si>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Note: The pre pressure should never be higher than the filling pressure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</si>
  <si>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</si>
  <si>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</si>
  <si>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</si>
  <si>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</si>
  <si>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</si>
  <si>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</si>
  <si>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</si>
  <si>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boiler flow&amp;return temperatures.</t>
  </si>
  <si>
    <t>into account when sizing the expansion vessel.</t>
  </si>
  <si>
    <t>When calculating the expansion volume %, use the average of the</t>
  </si>
  <si>
    <t>(From water at 15C)</t>
  </si>
  <si>
    <t>Boiler Heating System</t>
  </si>
  <si>
    <t>Filling/supply Pressure</t>
  </si>
  <si>
    <t>System or HWC capacity</t>
  </si>
  <si>
    <t>Expansion %</t>
  </si>
  <si>
    <t>Pre Charge Pressure</t>
  </si>
  <si>
    <t>NB: The filling pressure must not be lower than the pre charge pressure (the calculation</t>
  </si>
  <si>
    <t>will also be incorrect ), it must always be = to or&gt; than the pre charge pressure.</t>
  </si>
  <si>
    <t>Calcs based on Avg. of Flow&amp;return hot water at 65C</t>
  </si>
  <si>
    <t>Spreadsheet protected but not password protected</t>
  </si>
  <si>
    <t>Values in yellow may be changed.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</si>
</sst>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35"/>
  <sheetViews>
    <sheetView tabSelected="1" zoomScale="98" zoomScaleNormal="98" workbookViewId="0">
      <selection activeCell="B2" sqref="B2"/>
    </sheetView>
  </sheetViews>
  <sheetFormatPr defaultRowHeight="14.5"/>
  <cols>
    <col min="1" max="1" width="2.81640625" customWidth="1"/>
    <col min="4" max="4" width="3.54296875" customWidth="1"/>
    <col min="5" max="5" width="22.453125" bestFit="1" customWidth="1"/>
    <col min="8" max="8" width="3.453125" customWidth="1"/>
  </cols>
  <sheetData>
    <row r="3" spans="2:13">
      <c r="J3" t="s">
        <v>33</v>
      </c>
    </row>
    <row r="4" spans="2:13">
      <c r="B4" t="s">
        <v>24</v>
      </c>
      <c r="D4" s="2"/>
      <c r="E4" s="2" t="s">
        <v>32</v>
      </c>
      <c r="F4" s="2"/>
      <c r="G4" s="2"/>
      <c r="J4" s="15" t="s">
        <v>34</v>
      </c>
    </row>
    <row r="5" spans="2:13">
      <c r="B5" s="3" t="s">
        <v>11</v>
      </c>
      <c r="C5" s="4"/>
      <c r="D5" s="2"/>
      <c r="E5" s="3" t="s">
        <v>27</v>
      </c>
      <c r="F5" s="13">
        <v>150</v>
      </c>
      <c r="G5" s="4" t="s">
        <v>1</v>
      </c>
    </row>
    <row r="6" spans="2:13" ht="15.5">
      <c r="B6" s="16" t="s">
        <v>12</v>
      </c>
      <c r="C6" s="17" t="s">
        <v>8</v>
      </c>
      <c r="D6" s="2"/>
      <c r="E6" s="5" t="s">
        <v>0</v>
      </c>
      <c r="F6" s="14">
        <v>14</v>
      </c>
      <c r="G6" s="6" t="s">
        <v>1</v>
      </c>
      <c r="J6" s="15" t="s">
        <v>25</v>
      </c>
    </row>
    <row r="7" spans="2:13" ht="15.5">
      <c r="B7" s="16" t="s">
        <v>9</v>
      </c>
      <c r="C7" s="17" t="s">
        <v>10</v>
      </c>
      <c r="D7" s="2"/>
      <c r="E7" s="5" t="s">
        <v>29</v>
      </c>
      <c r="F7" s="14">
        <v>1</v>
      </c>
      <c r="G7" s="6" t="s">
        <v>2</v>
      </c>
      <c r="J7" t="s">
        <v>13</v>
      </c>
    </row>
    <row r="8" spans="2:13">
      <c r="B8" s="5">
        <v>50</v>
      </c>
      <c r="C8" s="6">
        <v>1.1240000000000001</v>
      </c>
      <c r="D8" s="2"/>
      <c r="E8" s="5" t="s">
        <v>29</v>
      </c>
      <c r="F8" s="7">
        <f>F7+1</f>
        <v>2</v>
      </c>
      <c r="G8" s="6" t="s">
        <v>3</v>
      </c>
      <c r="J8" t="s">
        <v>14</v>
      </c>
    </row>
    <row r="9" spans="2:13">
      <c r="B9" s="5">
        <v>60</v>
      </c>
      <c r="C9" s="6">
        <v>1.62</v>
      </c>
      <c r="D9" s="2"/>
      <c r="E9" s="5" t="s">
        <v>26</v>
      </c>
      <c r="F9" s="14">
        <v>1.5</v>
      </c>
      <c r="G9" s="6" t="s">
        <v>2</v>
      </c>
      <c r="J9" t="s">
        <v>15</v>
      </c>
    </row>
    <row r="10" spans="2:13">
      <c r="B10" s="5">
        <v>65</v>
      </c>
      <c r="C10" s="6">
        <v>1.83</v>
      </c>
      <c r="D10" s="2"/>
      <c r="E10" s="5" t="s">
        <v>4</v>
      </c>
      <c r="F10" s="7">
        <f>F9+1</f>
        <v>2.5</v>
      </c>
      <c r="G10" s="6" t="s">
        <v>3</v>
      </c>
      <c r="J10" t="s">
        <v>16</v>
      </c>
    </row>
    <row r="11" spans="2:13" ht="15.5">
      <c r="B11" s="18">
        <v>70</v>
      </c>
      <c r="C11" s="17">
        <v>2.1800000000000002</v>
      </c>
      <c r="D11" s="2"/>
      <c r="E11" s="8" t="s">
        <v>6</v>
      </c>
      <c r="F11" s="9">
        <f>(F8*F6)/F10</f>
        <v>11.2</v>
      </c>
      <c r="G11" s="6" t="s">
        <v>1</v>
      </c>
    </row>
    <row r="12" spans="2:13" ht="15.5">
      <c r="B12" s="18">
        <v>75</v>
      </c>
      <c r="C12" s="17">
        <v>2.48</v>
      </c>
      <c r="D12" s="2"/>
      <c r="E12" s="8" t="s">
        <v>18</v>
      </c>
      <c r="F12" s="21">
        <f>F6-F11</f>
        <v>2.8000000000000007</v>
      </c>
      <c r="G12" s="6" t="s">
        <v>1</v>
      </c>
      <c r="J12" t="s">
        <v>23</v>
      </c>
    </row>
    <row r="13" spans="2:13" ht="15.5">
      <c r="B13" s="18">
        <v>80</v>
      </c>
      <c r="C13" s="17">
        <v>2.8</v>
      </c>
      <c r="D13" s="1"/>
      <c r="E13" s="8" t="s">
        <v>28</v>
      </c>
      <c r="F13" s="14">
        <v>1.83</v>
      </c>
      <c r="G13" s="6" t="s">
        <v>10</v>
      </c>
      <c r="H13" s="1"/>
      <c r="J13" t="s">
        <v>21</v>
      </c>
    </row>
    <row r="14" spans="2:13" ht="15.5">
      <c r="B14" s="18">
        <v>85</v>
      </c>
      <c r="C14" s="17">
        <v>3.13</v>
      </c>
      <c r="D14" s="2"/>
      <c r="E14" s="5" t="s">
        <v>5</v>
      </c>
      <c r="F14" s="22">
        <f>F5*F13/100</f>
        <v>2.7450000000000001</v>
      </c>
      <c r="G14" s="6" t="s">
        <v>1</v>
      </c>
      <c r="H14" s="2"/>
    </row>
    <row r="15" spans="2:13" ht="15.5">
      <c r="B15" s="18">
        <v>90</v>
      </c>
      <c r="C15" s="17">
        <v>3.49</v>
      </c>
      <c r="D15" s="2"/>
      <c r="E15" s="5" t="s">
        <v>17</v>
      </c>
      <c r="F15" s="9">
        <f>F12+F14</f>
        <v>5.5450000000000008</v>
      </c>
      <c r="G15" s="6" t="s">
        <v>1</v>
      </c>
      <c r="H15" s="2"/>
      <c r="J15" t="s">
        <v>19</v>
      </c>
      <c r="K15" s="1"/>
      <c r="L15" s="1"/>
      <c r="M15" s="1"/>
    </row>
    <row r="16" spans="2:13" ht="15.5">
      <c r="B16" s="18">
        <v>95</v>
      </c>
      <c r="C16" s="17">
        <v>3.85</v>
      </c>
      <c r="D16" s="2"/>
      <c r="E16" s="8" t="s">
        <v>6</v>
      </c>
      <c r="F16" s="9">
        <f>F6-F15</f>
        <v>8.4549999999999983</v>
      </c>
      <c r="G16" s="6" t="s">
        <v>1</v>
      </c>
      <c r="H16" s="2"/>
      <c r="J16" s="1" t="s">
        <v>20</v>
      </c>
      <c r="K16" s="1"/>
      <c r="L16" s="1"/>
      <c r="M16" s="1"/>
    </row>
    <row r="17" spans="2:12" ht="15.5">
      <c r="B17" s="18">
        <v>100</v>
      </c>
      <c r="C17" s="17">
        <v>4.24</v>
      </c>
      <c r="D17" s="2"/>
      <c r="E17" s="5" t="s">
        <v>7</v>
      </c>
      <c r="F17" s="9">
        <f>(F10*F11)/F16</f>
        <v>3.3116499112950923</v>
      </c>
      <c r="G17" s="6" t="s">
        <v>3</v>
      </c>
      <c r="H17" s="2"/>
      <c r="J17" s="2" t="s">
        <v>22</v>
      </c>
    </row>
    <row r="18" spans="2:12" ht="15.5">
      <c r="B18" s="18">
        <v>105</v>
      </c>
      <c r="C18" s="17">
        <v>4.6399999999999997</v>
      </c>
      <c r="D18" s="2"/>
      <c r="E18" s="10" t="s">
        <v>7</v>
      </c>
      <c r="F18" s="12">
        <f>F17-1</f>
        <v>2.3116499112950923</v>
      </c>
      <c r="G18" s="11" t="s">
        <v>2</v>
      </c>
      <c r="H18" s="2"/>
    </row>
    <row r="19" spans="2:12" ht="15.5">
      <c r="B19" s="19">
        <v>110</v>
      </c>
      <c r="C19" s="20">
        <v>5.05</v>
      </c>
      <c r="D19" s="2"/>
      <c r="H19" s="2"/>
      <c r="J19" s="15" t="s">
        <v>30</v>
      </c>
    </row>
    <row r="20" spans="2:12">
      <c r="E20" s="23"/>
      <c r="J20" s="15" t="s">
        <v>31</v>
      </c>
    </row>
    <row r="21" spans="2:12">
      <c r="E21" s="24"/>
      <c r="F21" s="26"/>
      <c r="G21" s="24"/>
    </row>
    <row r="22" spans="2:12">
      <c r="E22" s="24"/>
      <c r="F22" s="26"/>
      <c r="G22" s="24"/>
    </row>
    <row r="23" spans="2:12">
      <c r="E23" s="23"/>
      <c r="F23" s="7"/>
      <c r="G23" s="24"/>
      <c r="L23" s="5"/>
    </row>
    <row r="24" spans="2:12">
      <c r="E24" s="24"/>
      <c r="F24" s="26"/>
      <c r="G24" s="24"/>
    </row>
    <row r="25" spans="2:12">
      <c r="E25" s="24"/>
      <c r="F25" s="7"/>
      <c r="G25" s="24"/>
    </row>
    <row r="26" spans="2:12">
      <c r="E26" s="24"/>
      <c r="F26" s="26"/>
      <c r="G26" s="24"/>
    </row>
    <row r="27" spans="2:12">
      <c r="E27" s="24"/>
      <c r="F27" s="7"/>
      <c r="G27" s="24"/>
    </row>
    <row r="28" spans="2:12">
      <c r="E28" s="23"/>
      <c r="F28" s="7"/>
      <c r="G28" s="24"/>
    </row>
    <row r="29" spans="2:12">
      <c r="E29" s="24"/>
      <c r="F29" s="21"/>
      <c r="G29" s="24"/>
    </row>
    <row r="30" spans="2:12">
      <c r="E30" s="23"/>
      <c r="F30" s="26"/>
      <c r="G30" s="24"/>
    </row>
    <row r="31" spans="2:12">
      <c r="E31" s="24"/>
      <c r="F31" s="22"/>
      <c r="G31" s="24"/>
    </row>
    <row r="32" spans="2:12">
      <c r="E32" s="23"/>
      <c r="F32" s="9"/>
      <c r="G32" s="24"/>
    </row>
    <row r="33" spans="5:7">
      <c r="E33" s="23"/>
      <c r="F33" s="9"/>
      <c r="G33" s="24"/>
    </row>
    <row r="34" spans="5:7">
      <c r="E34" s="24"/>
      <c r="F34" s="9"/>
      <c r="G34" s="24"/>
    </row>
    <row r="35" spans="5:7">
      <c r="E35" s="24"/>
      <c r="F35" s="25"/>
      <c r="G35" s="24"/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2024-02-22T22:09:54Z</dcterms:modified>
</cp:coreProperties>
</file>